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1- COMMANDE PUBLIQUE\1-Marchés en cours de passation\2026MDEA0205_Maintenance et travaux réseaux humides\01_DCE\01_DCE de travail\LOT 2 - FONT-ARRO\"/>
    </mc:Choice>
  </mc:AlternateContent>
  <xr:revisionPtr revIDLastSave="0" documentId="13_ncr:1_{AFB7EA85-F95E-4561-80D1-87151EF321EB}" xr6:coauthVersionLast="47" xr6:coauthVersionMax="47" xr10:uidLastSave="{00000000-0000-0000-0000-000000000000}"/>
  <bookViews>
    <workbookView xWindow="-110" yWindow="-110" windowWidth="19420" windowHeight="10300" xr2:uid="{00000000-000D-0000-FFFF-FFFF00000000}"/>
  </bookViews>
  <sheets>
    <sheet name="Page de garde" sheetId="6" r:id="rId1"/>
    <sheet name="LOT2 DPGF EPPGHV" sheetId="4" r:id="rId2"/>
    <sheet name="LOT2 DPGF EPPDCSI" sheetId="5" r:id="rId3"/>
  </sheets>
  <definedNames>
    <definedName name="_xlnm.Print_Area" localSheetId="2">'LOT2 DPGF EPPDCSI'!$A$1:$F$48</definedName>
    <definedName name="_xlnm.Print_Area" localSheetId="1">'LOT2 DPGF EPPGHV'!$A$1:$F$85</definedName>
    <definedName name="_xlnm.Print_Area" localSheetId="0">'Page de garde'!$A$1:$A$16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4" i="5" l="1"/>
  <c r="E55" i="4"/>
  <c r="E40" i="5" l="1"/>
  <c r="E80" i="4"/>
  <c r="E43" i="5" l="1"/>
  <c r="E45" i="5" s="1"/>
  <c r="E14" i="4"/>
  <c r="E83" i="4" s="1"/>
  <c r="E85" i="4" s="1"/>
</calcChain>
</file>

<file path=xl/sharedStrings.xml><?xml version="1.0" encoding="utf-8"?>
<sst xmlns="http://schemas.openxmlformats.org/spreadsheetml/2006/main" count="166" uniqueCount="97">
  <si>
    <t>La présente décomposition est destinée à unifier la présentation des offres.
Ce document n'a aucun caractère exhaustif et ne saurait en aucun cas constituer la somme de tous les articles du marché.
Cependant le montant total de cette décomposition doit être en cohérence avec l’offre du candidat définie à l'acte d'engagement.
Le candidat doit vérifier les caractéristiques des équipements, leur nombre, leur emplacement et les prestations afférentes, par la consultation des documents des fabricants, du CCTP et de ses annexes ainsi que par la visite des installations.</t>
  </si>
  <si>
    <t>N° DE PRIX</t>
  </si>
  <si>
    <t>DESIGNATION</t>
  </si>
  <si>
    <t>A - Frais généraux</t>
  </si>
  <si>
    <t>A-1</t>
  </si>
  <si>
    <t>Encadrement, gestion et suivi du marché, réunions, plannings, rapports, bilans, …</t>
  </si>
  <si>
    <t>A-2</t>
  </si>
  <si>
    <t>Outillage, matériel, consommables, stock de pièces, …</t>
  </si>
  <si>
    <t>Sous-total €uro HT annuel  A - Frais généraux :</t>
  </si>
  <si>
    <t>B-1</t>
  </si>
  <si>
    <t>B-2</t>
  </si>
  <si>
    <t>B-3</t>
  </si>
  <si>
    <t>B-4</t>
  </si>
  <si>
    <t>B-5</t>
  </si>
  <si>
    <t>B-6</t>
  </si>
  <si>
    <t>C-1</t>
  </si>
  <si>
    <t>C-2</t>
  </si>
  <si>
    <t>C-3</t>
  </si>
  <si>
    <t>B-1.1</t>
  </si>
  <si>
    <t>EPPGHV</t>
  </si>
  <si>
    <t>B-2.1</t>
  </si>
  <si>
    <t>B-3.1</t>
  </si>
  <si>
    <r>
      <rPr>
        <b/>
        <u/>
        <sz val="18"/>
        <color rgb="FFFF0000"/>
        <rFont val="Calibri"/>
        <family val="2"/>
        <scheme val="minor"/>
      </rPr>
      <t>EPPGHV</t>
    </r>
    <r>
      <rPr>
        <b/>
        <u/>
        <sz val="14"/>
        <color theme="1"/>
        <rFont val="Calibri"/>
        <family val="2"/>
        <scheme val="minor"/>
      </rPr>
      <t xml:space="preserve"> - Décomposition de Prix Global et Forfaitaire (DPGF) annuelle des prestations</t>
    </r>
  </si>
  <si>
    <t>B - Maintenance préventive des installations et équipements - Section Fontaines ornementales</t>
  </si>
  <si>
    <t>Fontaine aux Lions</t>
  </si>
  <si>
    <t>B-1.2</t>
  </si>
  <si>
    <t>B-1.3</t>
  </si>
  <si>
    <t>Maintenance courante de l'installation sur la période</t>
  </si>
  <si>
    <t>Mise en service de l'installation en début de période</t>
  </si>
  <si>
    <t>Mise à l'arrêt de l'installation en fin de période</t>
  </si>
  <si>
    <t>Fontaine des Bambous</t>
  </si>
  <si>
    <t>B-2.2</t>
  </si>
  <si>
    <t>B-2.3</t>
  </si>
  <si>
    <t>Fontaine de la Treille</t>
  </si>
  <si>
    <t>B-3.2</t>
  </si>
  <si>
    <t>B-3.3</t>
  </si>
  <si>
    <t>Fontaine N5</t>
  </si>
  <si>
    <t>B-4.1</t>
  </si>
  <si>
    <t>B-4.2</t>
  </si>
  <si>
    <t>B-4.3</t>
  </si>
  <si>
    <t>Fontaine N6</t>
  </si>
  <si>
    <t>B-5.1</t>
  </si>
  <si>
    <t>B-5.2</t>
  </si>
  <si>
    <t>B-5.3</t>
  </si>
  <si>
    <t>Brigitte</t>
  </si>
  <si>
    <t>Sous-total €uro HT annuel  B - Section Fontaines ornementales :</t>
  </si>
  <si>
    <t>C - Maintenance préventive des installations et équipements - Section Arrosage automatique</t>
  </si>
  <si>
    <t>C-2.3</t>
  </si>
  <si>
    <t>Stations de surpression et branchements d'eau</t>
  </si>
  <si>
    <t>C-2.1</t>
  </si>
  <si>
    <t>C-2.2</t>
  </si>
  <si>
    <t>Mise en service des installations en début de période</t>
  </si>
  <si>
    <t>Maintenance courante des installations sur la période</t>
  </si>
  <si>
    <t>Mise à l'arrêt des installations en fin de période</t>
  </si>
  <si>
    <t>C-3.1</t>
  </si>
  <si>
    <t>C-3.2</t>
  </si>
  <si>
    <t>C-3.3</t>
  </si>
  <si>
    <t>C-4</t>
  </si>
  <si>
    <t>Réseaux et équipements d'arrosage</t>
  </si>
  <si>
    <t xml:space="preserve">Réseaux et têtes de distributions </t>
  </si>
  <si>
    <t>C-4.1</t>
  </si>
  <si>
    <t>C-4.2</t>
  </si>
  <si>
    <t>C-4.3</t>
  </si>
  <si>
    <t>C-4.4</t>
  </si>
  <si>
    <t>C-4.5</t>
  </si>
  <si>
    <t>Sous-total €uro HT annuel  C - Section Arrosage automatique :</t>
  </si>
  <si>
    <t xml:space="preserve">Montant total €uro HT annuel global et forfaitaire EPPGHV (A + B + C)  : </t>
  </si>
  <si>
    <r>
      <rPr>
        <b/>
        <u/>
        <sz val="18"/>
        <color rgb="FFFF0000"/>
        <rFont val="Calibri"/>
        <family val="2"/>
        <scheme val="minor"/>
      </rPr>
      <t>EPPDCSI</t>
    </r>
    <r>
      <rPr>
        <b/>
        <u/>
        <sz val="14"/>
        <color theme="1"/>
        <rFont val="Calibri"/>
        <family val="2"/>
        <scheme val="minor"/>
      </rPr>
      <t xml:space="preserve"> - Décomposition de Prix Global et Forfaitaire (DPGF) annuelle des prestations</t>
    </r>
  </si>
  <si>
    <t>EPPDCSI</t>
  </si>
  <si>
    <t>B - Maintenance préventive des installations et équipements - Section Arrosage automatique</t>
  </si>
  <si>
    <t>B-4.4</t>
  </si>
  <si>
    <t>Sous-total €uro HT annuel  B - Section Arrosage automatique :</t>
  </si>
  <si>
    <t xml:space="preserve">Montant total €uro HT annuel global et forfaitaire EPPDCSI (A + B)  : </t>
  </si>
  <si>
    <t>Programmation/gestion de la GTC</t>
  </si>
  <si>
    <t>Maintenance courante du réseau et des arroseurs</t>
  </si>
  <si>
    <t>Maintenance courante du réseau de goutte à goutte</t>
  </si>
  <si>
    <t xml:space="preserve">MONTANT ANNUEL
€uro HT </t>
  </si>
  <si>
    <r>
      <t>Maintenance courante du réseau</t>
    </r>
    <r>
      <rPr>
        <sz val="11"/>
        <color theme="1"/>
        <rFont val="Calibri"/>
        <family val="2"/>
        <scheme val="minor"/>
      </rPr>
      <t xml:space="preserve"> et des clapets vannes</t>
    </r>
  </si>
  <si>
    <t>Attention ce fichier comporte 2 onglets</t>
  </si>
  <si>
    <t>B-1.4</t>
  </si>
  <si>
    <t>Maintenance pendant la période d'hivernage de l'installation</t>
  </si>
  <si>
    <t>B-2.4</t>
  </si>
  <si>
    <t>B-3.4</t>
  </si>
  <si>
    <t>B-5.4</t>
  </si>
  <si>
    <t>B-6.1</t>
  </si>
  <si>
    <t>B-6.2</t>
  </si>
  <si>
    <t>B-6.3</t>
  </si>
  <si>
    <t>B-6.4</t>
  </si>
  <si>
    <r>
      <rPr>
        <sz val="12"/>
        <rFont val="Calibri"/>
        <family val="2"/>
      </rPr>
      <t>GROUPEMENT DE COMMANDE</t>
    </r>
    <r>
      <rPr>
        <b/>
        <sz val="12"/>
        <rFont val="Calibri"/>
        <family val="2"/>
      </rPr>
      <t xml:space="preserve">
ETABLISSEMENT PUBLIC DU PARC ET DE LA GRANDE HALLE DE LA VILLETTE
(EPPGHV)
ETABLISSEMENT PUBLIC DU PALAIS DE LA DECOUVERTE ET DE LA CITE DES SCIENCES ET DE L’INDUSTRIE (EPPDCSI)
</t>
    </r>
  </si>
  <si>
    <t>DECOMPOSITION DU PRIX GLOBAL ET FORFAITAIRE</t>
  </si>
  <si>
    <t>(D.P.G.F.)</t>
  </si>
  <si>
    <t>Maintenance courante et exploitation de l'installation</t>
  </si>
  <si>
    <t>Gestion des programmateurs</t>
  </si>
  <si>
    <t>C-1.1</t>
  </si>
  <si>
    <t xml:space="preserve">Montant total €uro HT global et forfaitaire pour les 4 années du marché EPPGHV : </t>
  </si>
  <si>
    <t xml:space="preserve">Montant total €uro HT global et forfaitaire pour les 4 années du marché EPPDCSI : </t>
  </si>
  <si>
    <t>MAINTENANCE ET TRAVAUX 
SUR LES RESEAUX HUMIDES, LES EQUIPEMENTS ET LES INSTALLATIONS TECHNIQUES ASSOCIES
LOT 2 – FONTAINES ORNEMENTALES ET ARROSAGE AUTOMATIQUE
2026MDEA0205/02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</si>
</sst>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Calibri"/>
      <family val="2"/>
      <scheme val="minor"/>
    </font>
    <font>
      <b/>
      <sz val="11"/>
      <color theme="1"/>
      <name val="Calibri"/>
      <family val="2"/>
      <scheme val="minor"/>
    </font>
    <font>
      <b/>
      <u/>
      <sz val="14"/>
      <color theme="1"/>
      <name val="Calibri"/>
      <family val="2"/>
      <scheme val="minor"/>
    </font>
    <font>
      <b/>
      <sz val="11"/>
      <color indexed="8"/>
      <name val="Calibri"/>
      <family val="2"/>
    </font>
    <font>
      <b/>
      <u/>
      <sz val="12"/>
      <color theme="1"/>
      <name val="Calibri"/>
      <family val="2"/>
      <scheme val="minor"/>
    </font>
    <font>
      <b/>
      <u/>
      <sz val="11"/>
      <color theme="1"/>
      <name val="Calibri"/>
      <family val="2"/>
      <scheme val="minor"/>
    </font>
    <font>
      <sz val="10"/>
      <color indexed="8"/>
      <name val="MS Sans Serif"/>
      <family val="2"/>
    </font>
    <font>
      <sz val="11"/>
      <color theme="1"/>
      <name val="Calibri"/>
      <family val="2"/>
      <scheme val="minor"/>
    </font>
    <font>
      <b/>
      <u/>
      <sz val="18"/>
      <color rgb="FFFF0000"/>
      <name val="Calibri"/>
      <family val="2"/>
      <scheme val="minor"/>
    </font>
    <font>
      <b/>
      <sz val="12"/>
      <color theme="1"/>
      <name val="Calibri"/>
      <family val="2"/>
      <scheme val="minor"/>
    </font>
    <font>
      <sz val="11"/>
      <color rgb="FF00B050"/>
      <name val="Calibri"/>
      <family val="2"/>
      <scheme val="minor"/>
    </font>
    <font>
      <sz val="10"/>
      <name val="Arial"/>
      <family val="2"/>
    </font>
    <font>
      <sz val="8"/>
      <name val="Calibri"/>
      <family val="2"/>
      <scheme val="minor"/>
    </font>
    <font>
      <b/>
      <sz val="12"/>
      <name val="Calibri"/>
      <family val="2"/>
    </font>
    <font>
      <sz val="12"/>
      <name val="Calibri"/>
      <family val="2"/>
    </font>
    <font>
      <b/>
      <sz val="16"/>
      <name val="Calibri"/>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 fillId="0" borderId="0" applyNumberFormat="0" applyFont="0" applyFill="0" applyBorder="0" applyAlignment="0" applyProtection="0"/>
    <xf numFmtId="44" fontId="7" fillId="0" borderId="0" applyFont="0" applyFill="0" applyBorder="0" applyAlignment="0" applyProtection="0"/>
    <xf numFmtId="0" fontId="11" fillId="0" borderId="0"/>
    <xf numFmtId="0" fontId="11" fillId="0" borderId="0"/>
    <xf numFmtId="0" fontId="11" fillId="0" borderId="0"/>
  </cellStyleXfs>
  <cellXfs count="47">
    <xf numFmtId="0" fontId="0" fillId="0" borderId="0" xfId="0"/>
    <xf numFmtId="0" fontId="1" fillId="0" borderId="0" xfId="0" applyFont="1" applyAlignment="1">
      <alignment vertical="center" wrapText="1"/>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horizontal="center" vertical="center"/>
    </xf>
    <xf numFmtId="0" fontId="0" fillId="0" borderId="0" xfId="0" applyBorder="1"/>
    <xf numFmtId="0" fontId="0" fillId="0" borderId="1" xfId="0" applyBorder="1" applyAlignment="1">
      <alignment horizontal="right" vertical="center" indent="1"/>
    </xf>
    <xf numFmtId="0" fontId="0" fillId="0" borderId="1" xfId="0" applyBorder="1" applyAlignment="1">
      <alignment horizontal="left" vertical="center" wrapText="1" indent="1"/>
    </xf>
    <xf numFmtId="0" fontId="1" fillId="0" borderId="0" xfId="0" applyFont="1" applyAlignment="1">
      <alignment horizontal="center" vertical="center"/>
    </xf>
    <xf numFmtId="0" fontId="1" fillId="0" borderId="0" xfId="0" applyFont="1" applyAlignment="1">
      <alignment horizontal="left" vertical="center"/>
    </xf>
    <xf numFmtId="0" fontId="1" fillId="0" borderId="1" xfId="0" applyFont="1" applyBorder="1" applyAlignment="1">
      <alignment horizontal="left" vertical="center"/>
    </xf>
    <xf numFmtId="0" fontId="0" fillId="0" borderId="0" xfId="0" applyFont="1" applyFill="1" applyAlignment="1">
      <alignment horizontal="left" vertical="center"/>
    </xf>
    <xf numFmtId="0" fontId="0" fillId="4" borderId="0" xfId="0" applyFill="1"/>
    <xf numFmtId="44" fontId="10" fillId="0" borderId="1" xfId="2" applyFont="1" applyBorder="1" applyAlignment="1">
      <alignment vertical="center"/>
    </xf>
    <xf numFmtId="0" fontId="10" fillId="0" borderId="0" xfId="0" applyFont="1" applyAlignment="1">
      <alignment vertical="center"/>
    </xf>
    <xf numFmtId="0" fontId="0" fillId="0" borderId="0" xfId="0" applyAlignment="1">
      <alignment vertical="center"/>
    </xf>
    <xf numFmtId="44" fontId="1" fillId="0" borderId="2" xfId="2" applyFont="1" applyBorder="1" applyAlignment="1">
      <alignment vertical="center"/>
    </xf>
    <xf numFmtId="44" fontId="10" fillId="0" borderId="0" xfId="2" applyFont="1" applyBorder="1" applyAlignment="1">
      <alignment vertical="center"/>
    </xf>
    <xf numFmtId="44" fontId="10" fillId="0" borderId="1" xfId="2" applyFont="1" applyFill="1" applyBorder="1" applyAlignment="1">
      <alignment vertical="center"/>
    </xf>
    <xf numFmtId="164" fontId="0" fillId="0" borderId="0" xfId="0" applyNumberFormat="1"/>
    <xf numFmtId="2" fontId="0" fillId="0" borderId="0" xfId="0" applyNumberFormat="1"/>
    <xf numFmtId="44" fontId="10" fillId="0" borderId="1" xfId="2" applyFont="1" applyBorder="1" applyAlignment="1">
      <alignment horizontal="center" vertical="center"/>
    </xf>
    <xf numFmtId="0" fontId="10" fillId="0" borderId="0" xfId="0" applyFont="1" applyAlignment="1">
      <alignment horizontal="center" vertical="center"/>
    </xf>
    <xf numFmtId="44" fontId="0" fillId="0" borderId="0" xfId="0" applyNumberFormat="1"/>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1" fillId="0" borderId="0" xfId="5"/>
    <xf numFmtId="0" fontId="13" fillId="0" borderId="0" xfId="5" applyFont="1" applyAlignment="1">
      <alignment horizontal="center" vertical="center"/>
    </xf>
    <xf numFmtId="0" fontId="13" fillId="0" borderId="0" xfId="5" applyFont="1" applyAlignment="1">
      <alignment horizontal="center" vertical="center" wrapText="1"/>
    </xf>
    <xf numFmtId="0" fontId="14" fillId="0" borderId="0" xfId="5" applyFont="1" applyAlignment="1">
      <alignment horizontal="center" vertical="center"/>
    </xf>
    <xf numFmtId="0" fontId="15" fillId="4" borderId="2" xfId="5" applyFont="1" applyFill="1" applyBorder="1" applyAlignment="1">
      <alignment horizontal="center" vertical="center" wrapText="1"/>
    </xf>
    <xf numFmtId="0" fontId="15" fillId="0" borderId="0" xfId="5" applyFont="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0" fillId="0" borderId="1" xfId="0" applyFill="1" applyBorder="1" applyAlignment="1">
      <alignment horizontal="right" vertical="center" indent="1"/>
    </xf>
    <xf numFmtId="0" fontId="0" fillId="0" borderId="1" xfId="0" applyFill="1" applyBorder="1" applyAlignment="1">
      <alignment horizontal="left" vertical="center" wrapText="1" indent="1"/>
    </xf>
    <xf numFmtId="0" fontId="1" fillId="0" borderId="0" xfId="0" applyFont="1" applyAlignment="1">
      <alignment horizontal="right" vertical="center"/>
    </xf>
    <xf numFmtId="0" fontId="4" fillId="4" borderId="0" xfId="0" applyFont="1" applyFill="1" applyAlignment="1">
      <alignment horizontal="left" vertical="center"/>
    </xf>
    <xf numFmtId="0" fontId="5" fillId="0" borderId="0" xfId="0" applyFont="1" applyAlignment="1">
      <alignment horizontal="right" vertical="center" indent="1"/>
    </xf>
    <xf numFmtId="0" fontId="5" fillId="0" borderId="0" xfId="0" applyFont="1" applyAlignment="1">
      <alignment horizontal="right" vertical="center" indent="2"/>
    </xf>
    <xf numFmtId="0" fontId="5" fillId="5" borderId="0" xfId="0" applyFont="1" applyFill="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left" vertical="center" wrapText="1" indent="1"/>
    </xf>
  </cellXfs>
  <cellStyles count="6">
    <cellStyle name="Monétaire" xfId="2" builtinId="4"/>
    <cellStyle name="Normal" xfId="0" builtinId="0"/>
    <cellStyle name="Normal 2" xfId="1" xr:uid="{00000000-0005-0000-0000-000002000000}"/>
    <cellStyle name="Normal 2 2" xfId="5" xr:uid="{C9393D93-217F-4BB9-9768-E5F0530F1E35}"/>
    <cellStyle name="Normal 3"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165652</xdr:colOff>
      <xdr:row>0</xdr:row>
      <xdr:rowOff>149094</xdr:rowOff>
    </xdr:from>
    <xdr:to>
      <xdr:col>0</xdr:col>
      <xdr:colOff>6652177</xdr:colOff>
      <xdr:row>1</xdr:row>
      <xdr:rowOff>91530</xdr:rowOff>
    </xdr:to>
    <xdr:grpSp>
      <xdr:nvGrpSpPr>
        <xdr:cNvPr id="2" name="Group 3">
          <a:extLst>
            <a:ext uri="{FF2B5EF4-FFF2-40B4-BE49-F238E27FC236}">
              <a16:creationId xmlns:a16="http://schemas.microsoft.com/office/drawing/2014/main" id="{3D67D77C-4453-483E-B7BF-FEA04B649FBB}"/>
            </a:ext>
          </a:extLst>
        </xdr:cNvPr>
        <xdr:cNvGrpSpPr>
          <a:grpSpLocks noChangeAspect="1"/>
        </xdr:cNvGrpSpPr>
      </xdr:nvGrpSpPr>
      <xdr:grpSpPr bwMode="auto">
        <a:xfrm>
          <a:off x="165652" y="149094"/>
          <a:ext cx="6486525" cy="558386"/>
          <a:chOff x="0" y="0"/>
          <a:chExt cx="681" cy="107"/>
        </a:xfrm>
      </xdr:grpSpPr>
      <xdr:sp macro="" textlink="">
        <xdr:nvSpPr>
          <xdr:cNvPr id="3" name="AutoShape 2">
            <a:extLst>
              <a:ext uri="{FF2B5EF4-FFF2-40B4-BE49-F238E27FC236}">
                <a16:creationId xmlns:a16="http://schemas.microsoft.com/office/drawing/2014/main" id="{FB258B6C-7371-2913-E302-34528892D2B8}"/>
              </a:ext>
            </a:extLst>
          </xdr:cNvPr>
          <xdr:cNvSpPr>
            <a:spLocks noChangeAspect="1" noChangeArrowheads="1" noTextEdit="1"/>
          </xdr:cNvSpPr>
        </xdr:nvSpPr>
        <xdr:spPr bwMode="auto">
          <a:xfrm>
            <a:off x="0" y="0"/>
            <a:ext cx="681" cy="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1">
            <a:extLst>
              <a:ext uri="{FF2B5EF4-FFF2-40B4-BE49-F238E27FC236}">
                <a16:creationId xmlns:a16="http://schemas.microsoft.com/office/drawing/2014/main" id="{E4E4F5CE-C6AB-1E74-B867-E82FFD6B5A5F}"/>
              </a:ext>
            </a:extLst>
          </xdr:cNvPr>
          <xdr:cNvSpPr>
            <a:spLocks noChangeArrowheads="1"/>
          </xdr:cNvSpPr>
        </xdr:nvSpPr>
        <xdr:spPr bwMode="auto">
          <a:xfrm>
            <a:off x="14" y="34"/>
            <a:ext cx="0"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endParaRPr lang="fr-FR" sz="1100" b="1" i="0" u="none" strike="noStrike" baseline="0">
              <a:solidFill>
                <a:srgbClr val="000000"/>
              </a:solidFill>
              <a:latin typeface="Arial"/>
              <a:cs typeface="Arial"/>
            </a:endParaRPr>
          </a:p>
        </xdr:txBody>
      </xdr:sp>
      <xdr:sp macro="" textlink="">
        <xdr:nvSpPr>
          <xdr:cNvPr id="5" name="Rectangle 12">
            <a:extLst>
              <a:ext uri="{FF2B5EF4-FFF2-40B4-BE49-F238E27FC236}">
                <a16:creationId xmlns:a16="http://schemas.microsoft.com/office/drawing/2014/main" id="{F16274AD-40C1-8746-8734-AA299B278E76}"/>
              </a:ext>
            </a:extLst>
          </xdr:cNvPr>
          <xdr:cNvSpPr>
            <a:spLocks noChangeArrowheads="1"/>
          </xdr:cNvSpPr>
        </xdr:nvSpPr>
        <xdr:spPr bwMode="auto">
          <a:xfrm>
            <a:off x="181" y="35"/>
            <a:ext cx="319" cy="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ctr">
            <a:spAutoFit/>
          </a:bodyPr>
          <a:lstStyle/>
          <a:p>
            <a:pPr algn="ctr"/>
            <a:r>
              <a:rPr lang="fr-FR" sz="1100" b="1">
                <a:effectLst/>
                <a:latin typeface="+mn-lt"/>
                <a:ea typeface="+mn-ea"/>
                <a:cs typeface="+mn-cs"/>
              </a:rPr>
              <a:t>ETABLISSEMENT PUBLIC DU PARC ET DE LA GRANDE</a:t>
            </a:r>
            <a:endParaRPr lang="fr-FR" sz="1100">
              <a:effectLst/>
              <a:latin typeface="+mn-lt"/>
              <a:ea typeface="+mn-ea"/>
              <a:cs typeface="+mn-cs"/>
            </a:endParaRPr>
          </a:p>
          <a:p>
            <a:pPr algn="ctr"/>
            <a:r>
              <a:rPr lang="fr-FR" sz="1100" b="1">
                <a:effectLst/>
                <a:latin typeface="+mn-lt"/>
                <a:ea typeface="+mn-ea"/>
                <a:cs typeface="+mn-cs"/>
              </a:rPr>
              <a:t>HALLE DE LA VILLETTE</a:t>
            </a:r>
            <a:endParaRPr lang="fr-FR" sz="1100">
              <a:effectLst/>
              <a:latin typeface="+mn-lt"/>
              <a:ea typeface="+mn-ea"/>
              <a:cs typeface="+mn-cs"/>
            </a:endParaRPr>
          </a:p>
          <a:p>
            <a:pPr algn="ctr"/>
            <a:r>
              <a:rPr lang="fr-FR" sz="1100" b="1">
                <a:effectLst/>
                <a:latin typeface="+mn-lt"/>
                <a:ea typeface="+mn-ea"/>
                <a:cs typeface="+mn-cs"/>
              </a:rPr>
              <a:t> </a:t>
            </a:r>
            <a:endParaRPr lang="fr-FR" sz="1100">
              <a:effectLst/>
              <a:latin typeface="+mn-lt"/>
              <a:ea typeface="+mn-ea"/>
              <a:cs typeface="+mn-cs"/>
            </a:endParaRPr>
          </a:p>
          <a:p>
            <a:pPr algn="ctr"/>
            <a:r>
              <a:rPr lang="fr-FR" sz="1100">
                <a:effectLst/>
                <a:latin typeface="+mn-lt"/>
                <a:ea typeface="+mn-ea"/>
                <a:cs typeface="+mn-cs"/>
              </a:rPr>
              <a:t>211, Avenue Jean Jaurès  -  75935 PARIS  Cedex 19</a:t>
            </a:r>
          </a:p>
        </xdr:txBody>
      </xdr:sp>
    </xdr:grpSp>
    <xdr:clientData/>
  </xdr:twoCellAnchor>
  <xdr:twoCellAnchor editAs="oneCell">
    <xdr:from>
      <xdr:col>0</xdr:col>
      <xdr:colOff>898247</xdr:colOff>
      <xdr:row>2</xdr:row>
      <xdr:rowOff>481633</xdr:rowOff>
    </xdr:from>
    <xdr:to>
      <xdr:col>0</xdr:col>
      <xdr:colOff>2925167</xdr:colOff>
      <xdr:row>3</xdr:row>
      <xdr:rowOff>519098</xdr:rowOff>
    </xdr:to>
    <xdr:pic>
      <xdr:nvPicPr>
        <xdr:cNvPr id="6" name="Image 5">
          <a:extLst>
            <a:ext uri="{FF2B5EF4-FFF2-40B4-BE49-F238E27FC236}">
              <a16:creationId xmlns:a16="http://schemas.microsoft.com/office/drawing/2014/main" id="{D0C54E3D-FC56-431C-AC10-A3CB588FE2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8247" y="1462708"/>
          <a:ext cx="2026920" cy="1028065"/>
        </a:xfrm>
        <a:prstGeom prst="rect">
          <a:avLst/>
        </a:prstGeom>
        <a:noFill/>
        <a:ln>
          <a:noFill/>
        </a:ln>
      </xdr:spPr>
    </xdr:pic>
    <xdr:clientData/>
  </xdr:twoCellAnchor>
  <xdr:twoCellAnchor editAs="oneCell">
    <xdr:from>
      <xdr:col>0</xdr:col>
      <xdr:colOff>3729245</xdr:colOff>
      <xdr:row>2</xdr:row>
      <xdr:rowOff>622435</xdr:rowOff>
    </xdr:from>
    <xdr:to>
      <xdr:col>0</xdr:col>
      <xdr:colOff>5930790</xdr:colOff>
      <xdr:row>3</xdr:row>
      <xdr:rowOff>402725</xdr:rowOff>
    </xdr:to>
    <xdr:pic>
      <xdr:nvPicPr>
        <xdr:cNvPr id="7" name="Image 6">
          <a:extLst>
            <a:ext uri="{FF2B5EF4-FFF2-40B4-BE49-F238E27FC236}">
              <a16:creationId xmlns:a16="http://schemas.microsoft.com/office/drawing/2014/main" id="{54D7F739-D643-4F90-883A-7480FBA947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29245" y="1603510"/>
          <a:ext cx="2201545" cy="77089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992D2-0170-44DC-93DE-62027F95D5BC}">
  <dimension ref="A1:A16"/>
  <sheetViews>
    <sheetView tabSelected="1" view="pageLayout" topLeftCell="A6" zoomScaleNormal="100" zoomScaleSheetLayoutView="115" workbookViewId="0">
      <selection activeCell="A8" sqref="A8"/>
    </sheetView>
  </sheetViews>
  <sheetFormatPr baseColWidth="10" defaultColWidth="11.453125" defaultRowHeight="12.5" x14ac:dyDescent="0.25"/>
  <cols>
    <col min="1" max="1" width="101" style="30" customWidth="1"/>
    <col min="2" max="16384" width="11.453125" style="30"/>
  </cols>
  <sheetData>
    <row r="1" spans="1:1" ht="48.75" customHeight="1" x14ac:dyDescent="0.25"/>
    <row r="2" spans="1:1" ht="28.5" customHeight="1" x14ac:dyDescent="0.25"/>
    <row r="3" spans="1:1" ht="78" customHeight="1" x14ac:dyDescent="0.25"/>
    <row r="4" spans="1:1" ht="51" customHeight="1" x14ac:dyDescent="0.25">
      <c r="A4" s="31"/>
    </row>
    <row r="5" spans="1:1" ht="23.25" customHeight="1" x14ac:dyDescent="0.25">
      <c r="A5" s="31"/>
    </row>
    <row r="6" spans="1:1" ht="162.75" customHeight="1" x14ac:dyDescent="0.25">
      <c r="A6" s="32" t="s">
        <v>88</v>
      </c>
    </row>
    <row r="7" spans="1:1" ht="39" customHeight="1" thickBot="1" x14ac:dyDescent="0.3">
      <c r="A7" s="33"/>
    </row>
    <row r="8" spans="1:1" ht="120.75" customHeight="1" thickBot="1" x14ac:dyDescent="0.3">
      <c r="A8" s="34" t="s">
        <v>96</v>
      </c>
    </row>
    <row r="9" spans="1:1" ht="37.5" customHeight="1" x14ac:dyDescent="0.25">
      <c r="A9" s="31"/>
    </row>
    <row r="10" spans="1:1" ht="21" x14ac:dyDescent="0.25">
      <c r="A10" s="35" t="s">
        <v>89</v>
      </c>
    </row>
    <row r="11" spans="1:1" ht="8.25" customHeight="1" x14ac:dyDescent="0.25">
      <c r="A11" s="35"/>
    </row>
    <row r="12" spans="1:1" ht="15" customHeight="1" x14ac:dyDescent="0.25">
      <c r="A12" s="31" t="s">
        <v>90</v>
      </c>
    </row>
    <row r="13" spans="1:1" ht="15.5" x14ac:dyDescent="0.25">
      <c r="A13" s="31"/>
    </row>
    <row r="14" spans="1:1" ht="15.5" x14ac:dyDescent="0.25">
      <c r="A14" s="31"/>
    </row>
    <row r="15" spans="1:1" ht="15.5" x14ac:dyDescent="0.25">
      <c r="A15" s="31"/>
    </row>
    <row r="16" spans="1:1" ht="15.5" x14ac:dyDescent="0.25">
      <c r="A16" s="31"/>
    </row>
  </sheetData>
  <pageMargins left="0.25" right="0.25" top="0.39262820512820512" bottom="0.75" header="0.3" footer="0.3"/>
  <pageSetup paperSize="9" orientation="portrait" r:id="rId1"/>
  <headerFooter>
    <oddFooter xml:space="preserve">&amp;C&amp;8MAINTENANCE ET TRAVAUX SUR LES RESEAUX HUMIDES - LOT 2&amp;R&amp;8DPGF – 3 PAGES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86"/>
  <sheetViews>
    <sheetView view="pageLayout" zoomScaleNormal="100" workbookViewId="0">
      <selection activeCell="B3" sqref="B3:E3"/>
    </sheetView>
  </sheetViews>
  <sheetFormatPr baseColWidth="10" defaultColWidth="11.54296875" defaultRowHeight="14.5" x14ac:dyDescent="0.35"/>
  <cols>
    <col min="1" max="1" width="1.7265625" customWidth="1"/>
    <col min="3" max="3" width="79.1796875" customWidth="1"/>
    <col min="4" max="4" width="1.7265625" customWidth="1"/>
    <col min="5" max="5" width="21.7265625" customWidth="1"/>
    <col min="6" max="6" width="1.7265625" customWidth="1"/>
  </cols>
  <sheetData>
    <row r="1" spans="2:11" ht="25.5" customHeight="1" x14ac:dyDescent="0.35">
      <c r="C1" s="44" t="s">
        <v>78</v>
      </c>
      <c r="D1" s="44"/>
    </row>
    <row r="2" spans="2:11" ht="9" customHeight="1" x14ac:dyDescent="0.35"/>
    <row r="3" spans="2:11" ht="33" customHeight="1" x14ac:dyDescent="0.35">
      <c r="B3" s="45" t="s">
        <v>22</v>
      </c>
      <c r="C3" s="45"/>
      <c r="D3" s="45"/>
      <c r="E3" s="45"/>
    </row>
    <row r="4" spans="2:11" ht="135" customHeight="1" x14ac:dyDescent="0.35">
      <c r="B4" s="46" t="s">
        <v>0</v>
      </c>
      <c r="C4" s="46"/>
      <c r="D4" s="46"/>
      <c r="E4" s="46"/>
      <c r="F4" s="1"/>
      <c r="G4" s="1"/>
      <c r="H4" s="1"/>
      <c r="I4" s="1"/>
      <c r="J4" s="1"/>
      <c r="K4" s="1"/>
    </row>
    <row r="5" spans="2:11" ht="27" customHeight="1" x14ac:dyDescent="0.35">
      <c r="E5" s="28" t="s">
        <v>19</v>
      </c>
    </row>
    <row r="6" spans="2:11" ht="42.75" customHeight="1" x14ac:dyDescent="0.35">
      <c r="B6" s="2" t="s">
        <v>1</v>
      </c>
      <c r="C6" s="2" t="s">
        <v>2</v>
      </c>
      <c r="D6" s="3"/>
      <c r="E6" s="29" t="s">
        <v>76</v>
      </c>
    </row>
    <row r="7" spans="2:11" ht="7.5" customHeight="1" x14ac:dyDescent="0.35">
      <c r="C7" s="4"/>
      <c r="D7" s="5"/>
    </row>
    <row r="8" spans="2:11" ht="19.899999999999999" customHeight="1" x14ac:dyDescent="0.35">
      <c r="B8" s="41" t="s">
        <v>3</v>
      </c>
      <c r="C8" s="41"/>
      <c r="D8" s="41"/>
      <c r="E8" s="16"/>
    </row>
    <row r="9" spans="2:11" ht="7.5" customHeight="1" x14ac:dyDescent="0.35"/>
    <row r="10" spans="2:11" ht="19.5" customHeight="1" x14ac:dyDescent="0.35">
      <c r="B10" s="6" t="s">
        <v>4</v>
      </c>
      <c r="C10" s="7" t="s">
        <v>5</v>
      </c>
      <c r="E10" s="17"/>
    </row>
    <row r="11" spans="2:11" ht="7.5" customHeight="1" x14ac:dyDescent="0.35">
      <c r="B11" s="8"/>
      <c r="E11" s="18"/>
    </row>
    <row r="12" spans="2:11" ht="19.5" customHeight="1" x14ac:dyDescent="0.35">
      <c r="B12" s="6" t="s">
        <v>6</v>
      </c>
      <c r="C12" s="7" t="s">
        <v>7</v>
      </c>
      <c r="E12" s="17"/>
    </row>
    <row r="13" spans="2:11" ht="7.5" customHeight="1" thickBot="1" x14ac:dyDescent="0.4">
      <c r="B13" s="8"/>
    </row>
    <row r="14" spans="2:11" ht="19.899999999999999" customHeight="1" thickBot="1" x14ac:dyDescent="0.4">
      <c r="C14" s="42" t="s">
        <v>8</v>
      </c>
      <c r="D14" s="42"/>
      <c r="E14" s="20">
        <f>+E12+E10</f>
        <v>0</v>
      </c>
    </row>
    <row r="17" spans="2:6" ht="20.149999999999999" customHeight="1" x14ac:dyDescent="0.35">
      <c r="B17" s="41" t="s">
        <v>23</v>
      </c>
      <c r="C17" s="41"/>
      <c r="D17" s="41"/>
      <c r="E17" s="16"/>
    </row>
    <row r="18" spans="2:6" ht="7.5" customHeight="1" x14ac:dyDescent="0.35">
      <c r="B18" s="15"/>
      <c r="C18" s="15"/>
      <c r="D18" s="5"/>
    </row>
    <row r="19" spans="2:6" ht="19.5" customHeight="1" x14ac:dyDescent="0.35">
      <c r="B19" s="6" t="s">
        <v>9</v>
      </c>
      <c r="C19" s="14" t="s">
        <v>24</v>
      </c>
    </row>
    <row r="20" spans="2:6" ht="20.149999999999999" customHeight="1" x14ac:dyDescent="0.35">
      <c r="B20" s="10" t="s">
        <v>18</v>
      </c>
      <c r="C20" s="11" t="s">
        <v>28</v>
      </c>
      <c r="E20" s="17"/>
    </row>
    <row r="21" spans="2:6" ht="20.149999999999999" customHeight="1" x14ac:dyDescent="0.35">
      <c r="B21" s="10" t="s">
        <v>25</v>
      </c>
      <c r="C21" s="11" t="s">
        <v>27</v>
      </c>
      <c r="E21" s="17"/>
      <c r="F21" s="27"/>
    </row>
    <row r="22" spans="2:6" ht="20.149999999999999" customHeight="1" x14ac:dyDescent="0.35">
      <c r="B22" s="10" t="s">
        <v>26</v>
      </c>
      <c r="C22" s="11" t="s">
        <v>29</v>
      </c>
      <c r="E22" s="17"/>
      <c r="F22" s="27"/>
    </row>
    <row r="23" spans="2:6" ht="20.149999999999999" customHeight="1" x14ac:dyDescent="0.35">
      <c r="B23" s="10" t="s">
        <v>79</v>
      </c>
      <c r="C23" s="11" t="s">
        <v>80</v>
      </c>
      <c r="E23" s="17"/>
    </row>
    <row r="24" spans="2:6" ht="7.5" customHeight="1" x14ac:dyDescent="0.35">
      <c r="B24" s="12"/>
      <c r="C24" s="13"/>
    </row>
    <row r="25" spans="2:6" ht="19.5" customHeight="1" x14ac:dyDescent="0.35">
      <c r="B25" s="6" t="s">
        <v>10</v>
      </c>
      <c r="C25" s="14" t="s">
        <v>30</v>
      </c>
      <c r="E25" s="21"/>
    </row>
    <row r="26" spans="2:6" ht="20.149999999999999" customHeight="1" x14ac:dyDescent="0.35">
      <c r="B26" s="10" t="s">
        <v>20</v>
      </c>
      <c r="C26" s="11" t="s">
        <v>28</v>
      </c>
      <c r="E26" s="17"/>
    </row>
    <row r="27" spans="2:6" ht="20.149999999999999" customHeight="1" x14ac:dyDescent="0.35">
      <c r="B27" s="10" t="s">
        <v>31</v>
      </c>
      <c r="C27" s="11" t="s">
        <v>27</v>
      </c>
      <c r="E27" s="17"/>
      <c r="F27" s="27"/>
    </row>
    <row r="28" spans="2:6" ht="20.149999999999999" customHeight="1" x14ac:dyDescent="0.35">
      <c r="B28" s="10" t="s">
        <v>32</v>
      </c>
      <c r="C28" s="11" t="s">
        <v>29</v>
      </c>
      <c r="E28" s="17"/>
    </row>
    <row r="29" spans="2:6" ht="20.149999999999999" customHeight="1" x14ac:dyDescent="0.35">
      <c r="B29" s="10" t="s">
        <v>81</v>
      </c>
      <c r="C29" s="11" t="s">
        <v>80</v>
      </c>
      <c r="E29" s="17"/>
    </row>
    <row r="30" spans="2:6" ht="7.5" customHeight="1" x14ac:dyDescent="0.35">
      <c r="B30" s="12"/>
      <c r="C30" s="13"/>
    </row>
    <row r="31" spans="2:6" ht="19.5" customHeight="1" x14ac:dyDescent="0.35">
      <c r="B31" s="6" t="s">
        <v>11</v>
      </c>
      <c r="C31" s="14" t="s">
        <v>33</v>
      </c>
    </row>
    <row r="32" spans="2:6" ht="19.5" customHeight="1" x14ac:dyDescent="0.35">
      <c r="B32" s="10" t="s">
        <v>21</v>
      </c>
      <c r="C32" s="11" t="s">
        <v>28</v>
      </c>
      <c r="E32" s="17"/>
    </row>
    <row r="33" spans="2:6" ht="19.5" customHeight="1" x14ac:dyDescent="0.35">
      <c r="B33" s="10" t="s">
        <v>34</v>
      </c>
      <c r="C33" s="11" t="s">
        <v>27</v>
      </c>
      <c r="E33" s="17"/>
      <c r="F33" s="27"/>
    </row>
    <row r="34" spans="2:6" ht="20.149999999999999" customHeight="1" x14ac:dyDescent="0.35">
      <c r="B34" s="10" t="s">
        <v>35</v>
      </c>
      <c r="C34" s="11" t="s">
        <v>29</v>
      </c>
      <c r="E34" s="17"/>
    </row>
    <row r="35" spans="2:6" ht="20.149999999999999" customHeight="1" x14ac:dyDescent="0.35">
      <c r="B35" s="10" t="s">
        <v>82</v>
      </c>
      <c r="C35" s="11" t="s">
        <v>80</v>
      </c>
      <c r="E35" s="17"/>
    </row>
    <row r="36" spans="2:6" ht="7.5" customHeight="1" x14ac:dyDescent="0.35">
      <c r="B36" s="12"/>
      <c r="C36" s="13"/>
    </row>
    <row r="37" spans="2:6" ht="19.5" customHeight="1" x14ac:dyDescent="0.35">
      <c r="B37" s="6" t="s">
        <v>12</v>
      </c>
      <c r="C37" s="14" t="s">
        <v>36</v>
      </c>
    </row>
    <row r="38" spans="2:6" ht="20.149999999999999" customHeight="1" x14ac:dyDescent="0.35">
      <c r="B38" s="10" t="s">
        <v>37</v>
      </c>
      <c r="C38" s="11" t="s">
        <v>28</v>
      </c>
      <c r="E38" s="17"/>
    </row>
    <row r="39" spans="2:6" ht="19.5" customHeight="1" x14ac:dyDescent="0.35">
      <c r="B39" s="10" t="s">
        <v>38</v>
      </c>
      <c r="C39" s="11" t="s">
        <v>27</v>
      </c>
      <c r="E39" s="17"/>
      <c r="F39" s="27"/>
    </row>
    <row r="40" spans="2:6" ht="19.5" customHeight="1" x14ac:dyDescent="0.35">
      <c r="B40" s="10" t="s">
        <v>39</v>
      </c>
      <c r="C40" s="11" t="s">
        <v>29</v>
      </c>
      <c r="E40" s="17"/>
    </row>
    <row r="41" spans="2:6" ht="20.149999999999999" customHeight="1" x14ac:dyDescent="0.35">
      <c r="B41" s="10" t="s">
        <v>70</v>
      </c>
      <c r="C41" s="11" t="s">
        <v>80</v>
      </c>
      <c r="E41" s="17"/>
    </row>
    <row r="42" spans="2:6" ht="7.5" customHeight="1" x14ac:dyDescent="0.35">
      <c r="B42" s="12"/>
      <c r="C42" s="13"/>
    </row>
    <row r="43" spans="2:6" ht="19.5" customHeight="1" x14ac:dyDescent="0.35">
      <c r="B43" s="6" t="s">
        <v>13</v>
      </c>
      <c r="C43" s="14" t="s">
        <v>40</v>
      </c>
    </row>
    <row r="44" spans="2:6" ht="20.149999999999999" customHeight="1" x14ac:dyDescent="0.35">
      <c r="B44" s="10" t="s">
        <v>41</v>
      </c>
      <c r="C44" s="11" t="s">
        <v>28</v>
      </c>
      <c r="E44" s="17"/>
    </row>
    <row r="45" spans="2:6" ht="20.149999999999999" customHeight="1" x14ac:dyDescent="0.35">
      <c r="B45" s="10" t="s">
        <v>42</v>
      </c>
      <c r="C45" s="11" t="s">
        <v>27</v>
      </c>
      <c r="E45" s="17"/>
      <c r="F45" s="27"/>
    </row>
    <row r="46" spans="2:6" ht="20.149999999999999" customHeight="1" x14ac:dyDescent="0.35">
      <c r="B46" s="10" t="s">
        <v>43</v>
      </c>
      <c r="C46" s="11" t="s">
        <v>29</v>
      </c>
      <c r="E46" s="17"/>
      <c r="F46" s="27"/>
    </row>
    <row r="47" spans="2:6" ht="20.149999999999999" customHeight="1" x14ac:dyDescent="0.35">
      <c r="B47" s="10" t="s">
        <v>83</v>
      </c>
      <c r="C47" s="11" t="s">
        <v>80</v>
      </c>
      <c r="E47" s="17"/>
    </row>
    <row r="48" spans="2:6" ht="7.5" customHeight="1" x14ac:dyDescent="0.35">
      <c r="B48" s="15"/>
      <c r="C48" s="15"/>
      <c r="D48" s="5"/>
      <c r="E48" s="4"/>
    </row>
    <row r="49" spans="2:6" ht="19.5" customHeight="1" x14ac:dyDescent="0.35">
      <c r="B49" s="6" t="s">
        <v>14</v>
      </c>
      <c r="C49" s="14" t="s">
        <v>44</v>
      </c>
      <c r="E49" s="9"/>
    </row>
    <row r="50" spans="2:6" ht="20.149999999999999" customHeight="1" x14ac:dyDescent="0.35">
      <c r="B50" s="10" t="s">
        <v>84</v>
      </c>
      <c r="C50" s="11" t="s">
        <v>28</v>
      </c>
      <c r="E50" s="17"/>
    </row>
    <row r="51" spans="2:6" ht="20.149999999999999" customHeight="1" x14ac:dyDescent="0.35">
      <c r="B51" s="10" t="s">
        <v>85</v>
      </c>
      <c r="C51" s="11" t="s">
        <v>27</v>
      </c>
      <c r="E51" s="17"/>
      <c r="F51" s="27"/>
    </row>
    <row r="52" spans="2:6" ht="20.149999999999999" customHeight="1" x14ac:dyDescent="0.35">
      <c r="B52" s="10" t="s">
        <v>86</v>
      </c>
      <c r="C52" s="11" t="s">
        <v>29</v>
      </c>
      <c r="E52" s="17"/>
    </row>
    <row r="53" spans="2:6" ht="20.149999999999999" customHeight="1" x14ac:dyDescent="0.35">
      <c r="B53" s="10" t="s">
        <v>87</v>
      </c>
      <c r="C53" s="11" t="s">
        <v>80</v>
      </c>
      <c r="E53" s="17"/>
    </row>
    <row r="54" spans="2:6" ht="7.5" customHeight="1" thickBot="1" x14ac:dyDescent="0.4"/>
    <row r="55" spans="2:6" ht="19.899999999999999" customHeight="1" thickBot="1" x14ac:dyDescent="0.4">
      <c r="C55" s="42" t="s">
        <v>45</v>
      </c>
      <c r="D55" s="42"/>
      <c r="E55" s="20">
        <f>SUM(E19:E54)</f>
        <v>0</v>
      </c>
    </row>
    <row r="58" spans="2:6" ht="20.149999999999999" customHeight="1" x14ac:dyDescent="0.35">
      <c r="B58" s="41" t="s">
        <v>46</v>
      </c>
      <c r="C58" s="41"/>
      <c r="D58" s="41"/>
      <c r="E58" s="16"/>
    </row>
    <row r="59" spans="2:6" ht="7.5" customHeight="1" x14ac:dyDescent="0.35">
      <c r="B59" s="15"/>
      <c r="C59" s="15"/>
      <c r="D59" s="5"/>
    </row>
    <row r="60" spans="2:6" ht="19.5" customHeight="1" x14ac:dyDescent="0.35">
      <c r="B60" s="36" t="s">
        <v>15</v>
      </c>
      <c r="C60" s="37" t="s">
        <v>73</v>
      </c>
    </row>
    <row r="61" spans="2:6" ht="20.149999999999999" customHeight="1" x14ac:dyDescent="0.35">
      <c r="B61" s="38" t="s">
        <v>93</v>
      </c>
      <c r="C61" s="39" t="s">
        <v>91</v>
      </c>
      <c r="E61" s="22"/>
    </row>
    <row r="62" spans="2:6" ht="7.5" customHeight="1" x14ac:dyDescent="0.35">
      <c r="B62" s="12"/>
      <c r="C62" s="13"/>
    </row>
    <row r="63" spans="2:6" ht="19.5" customHeight="1" x14ac:dyDescent="0.35">
      <c r="B63" s="6" t="s">
        <v>16</v>
      </c>
      <c r="C63" s="14" t="s">
        <v>48</v>
      </c>
      <c r="E63" s="21"/>
    </row>
    <row r="64" spans="2:6" ht="20.149999999999999" customHeight="1" x14ac:dyDescent="0.35">
      <c r="B64" s="10" t="s">
        <v>49</v>
      </c>
      <c r="C64" s="11" t="s">
        <v>51</v>
      </c>
      <c r="E64" s="17"/>
    </row>
    <row r="65" spans="2:6" ht="20.149999999999999" customHeight="1" x14ac:dyDescent="0.35">
      <c r="B65" s="10" t="s">
        <v>50</v>
      </c>
      <c r="C65" s="11" t="s">
        <v>52</v>
      </c>
      <c r="E65" s="17"/>
    </row>
    <row r="66" spans="2:6" ht="20.149999999999999" customHeight="1" x14ac:dyDescent="0.35">
      <c r="B66" s="10" t="s">
        <v>47</v>
      </c>
      <c r="C66" s="11" t="s">
        <v>53</v>
      </c>
      <c r="E66" s="17"/>
    </row>
    <row r="67" spans="2:6" ht="7.5" customHeight="1" x14ac:dyDescent="0.35">
      <c r="B67" s="12"/>
      <c r="C67" s="13"/>
    </row>
    <row r="68" spans="2:6" ht="19.5" customHeight="1" x14ac:dyDescent="0.35">
      <c r="B68" s="6" t="s">
        <v>17</v>
      </c>
      <c r="C68" s="14" t="s">
        <v>59</v>
      </c>
    </row>
    <row r="69" spans="2:6" ht="19.5" customHeight="1" x14ac:dyDescent="0.35">
      <c r="B69" s="10" t="s">
        <v>54</v>
      </c>
      <c r="C69" s="11" t="s">
        <v>51</v>
      </c>
      <c r="E69" s="17"/>
    </row>
    <row r="70" spans="2:6" ht="19.5" customHeight="1" x14ac:dyDescent="0.35">
      <c r="B70" s="10" t="s">
        <v>55</v>
      </c>
      <c r="C70" s="11" t="s">
        <v>52</v>
      </c>
      <c r="E70" s="17"/>
    </row>
    <row r="71" spans="2:6" ht="20.149999999999999" customHeight="1" x14ac:dyDescent="0.35">
      <c r="B71" s="10" t="s">
        <v>56</v>
      </c>
      <c r="C71" s="11" t="s">
        <v>53</v>
      </c>
      <c r="E71" s="17"/>
    </row>
    <row r="72" spans="2:6" ht="7.5" customHeight="1" x14ac:dyDescent="0.35">
      <c r="B72" s="12"/>
      <c r="C72" s="13"/>
    </row>
    <row r="73" spans="2:6" ht="19.5" customHeight="1" x14ac:dyDescent="0.35">
      <c r="B73" s="6" t="s">
        <v>57</v>
      </c>
      <c r="C73" s="14" t="s">
        <v>58</v>
      </c>
    </row>
    <row r="74" spans="2:6" ht="20.149999999999999" customHeight="1" x14ac:dyDescent="0.35">
      <c r="B74" s="10" t="s">
        <v>60</v>
      </c>
      <c r="C74" s="11" t="s">
        <v>51</v>
      </c>
      <c r="E74" s="17"/>
    </row>
    <row r="75" spans="2:6" ht="19.5" customHeight="1" x14ac:dyDescent="0.35">
      <c r="B75" s="10" t="s">
        <v>61</v>
      </c>
      <c r="C75" s="11" t="s">
        <v>74</v>
      </c>
      <c r="E75" s="17"/>
    </row>
    <row r="76" spans="2:6" ht="19.5" customHeight="1" x14ac:dyDescent="0.35">
      <c r="B76" s="10" t="s">
        <v>62</v>
      </c>
      <c r="C76" s="11" t="s">
        <v>77</v>
      </c>
      <c r="E76" s="17"/>
    </row>
    <row r="77" spans="2:6" ht="19.5" customHeight="1" x14ac:dyDescent="0.35">
      <c r="B77" s="10" t="s">
        <v>63</v>
      </c>
      <c r="C77" s="11" t="s">
        <v>75</v>
      </c>
      <c r="E77" s="17"/>
    </row>
    <row r="78" spans="2:6" ht="19.899999999999999" customHeight="1" x14ac:dyDescent="0.35">
      <c r="B78" s="10" t="s">
        <v>64</v>
      </c>
      <c r="C78" s="11" t="s">
        <v>53</v>
      </c>
      <c r="E78" s="17"/>
    </row>
    <row r="79" spans="2:6" ht="7.5" customHeight="1" thickBot="1" x14ac:dyDescent="0.4">
      <c r="B79" s="12"/>
      <c r="C79" s="13"/>
    </row>
    <row r="80" spans="2:6" ht="19.899999999999999" customHeight="1" thickBot="1" x14ac:dyDescent="0.4">
      <c r="C80" s="43" t="s">
        <v>65</v>
      </c>
      <c r="D80" s="43"/>
      <c r="E80" s="20">
        <f>SUM(E61:E78)</f>
        <v>0</v>
      </c>
      <c r="F80" s="23"/>
    </row>
    <row r="81" spans="2:5" ht="7.5" customHeight="1" x14ac:dyDescent="0.35"/>
    <row r="82" spans="2:5" ht="19.5" customHeight="1" thickBot="1" x14ac:dyDescent="0.4"/>
    <row r="83" spans="2:5" ht="19.5" customHeight="1" thickBot="1" x14ac:dyDescent="0.4">
      <c r="B83" s="40" t="s">
        <v>66</v>
      </c>
      <c r="C83" s="40"/>
      <c r="E83" s="20">
        <f>+E80+E55+E14</f>
        <v>0</v>
      </c>
    </row>
    <row r="84" spans="2:5" ht="7.5" customHeight="1" thickBot="1" x14ac:dyDescent="0.4">
      <c r="E84" s="19"/>
    </row>
    <row r="85" spans="2:5" ht="19.5" customHeight="1" thickBot="1" x14ac:dyDescent="0.4">
      <c r="B85" s="40" t="s">
        <v>94</v>
      </c>
      <c r="C85" s="40"/>
      <c r="E85" s="20">
        <f>+E83*4</f>
        <v>0</v>
      </c>
    </row>
    <row r="86" spans="2:5" ht="15" customHeight="1" x14ac:dyDescent="0.35"/>
  </sheetData>
  <mergeCells count="11">
    <mergeCell ref="C1:D1"/>
    <mergeCell ref="B3:E3"/>
    <mergeCell ref="B4:E4"/>
    <mergeCell ref="B8:D8"/>
    <mergeCell ref="C14:D14"/>
    <mergeCell ref="B85:C85"/>
    <mergeCell ref="B17:D17"/>
    <mergeCell ref="C55:D55"/>
    <mergeCell ref="B58:D58"/>
    <mergeCell ref="C80:D80"/>
    <mergeCell ref="B83:C83"/>
  </mergeCells>
  <phoneticPr fontId="12" type="noConversion"/>
  <printOptions horizontalCentered="1"/>
  <pageMargins left="0.23622047244094491" right="0.23622047244094491" top="0.74803149606299213" bottom="0.74803149606299213" header="0.31496062992125984" footer="0.31496062992125984"/>
  <pageSetup paperSize="9" scale="84" fitToHeight="2" orientation="portrait" r:id="rId1"/>
  <headerFooter>
    <oddHeader>&amp;LMAINTENANCE ET TRAVAUX SUR LES RESEAUX HUMIDES - LOT 2 - FONTAINERIE/ARROSAGE AUTOMATIQUE</oddHeader>
    <oddFooter>&amp;CDPGF EPPGHV</oddFooter>
  </headerFooter>
  <rowBreaks count="1" manualBreakCount="1">
    <brk id="4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49"/>
  <sheetViews>
    <sheetView view="pageLayout" zoomScaleNormal="100" workbookViewId="0">
      <selection activeCell="B3" sqref="B3:E3"/>
    </sheetView>
  </sheetViews>
  <sheetFormatPr baseColWidth="10" defaultColWidth="11.54296875" defaultRowHeight="14.5" x14ac:dyDescent="0.35"/>
  <cols>
    <col min="1" max="1" width="1.7265625" customWidth="1"/>
    <col min="3" max="3" width="79.1796875" customWidth="1"/>
    <col min="4" max="4" width="1.7265625" customWidth="1"/>
    <col min="5" max="5" width="21.7265625" customWidth="1"/>
    <col min="6" max="6" width="1.7265625" customWidth="1"/>
  </cols>
  <sheetData>
    <row r="1" spans="2:12" ht="25.5" customHeight="1" x14ac:dyDescent="0.35">
      <c r="C1" s="44" t="s">
        <v>78</v>
      </c>
      <c r="D1" s="44"/>
    </row>
    <row r="2" spans="2:12" ht="9" customHeight="1" x14ac:dyDescent="0.35"/>
    <row r="3" spans="2:12" ht="33" customHeight="1" x14ac:dyDescent="0.35">
      <c r="B3" s="45" t="s">
        <v>67</v>
      </c>
      <c r="C3" s="45"/>
      <c r="D3" s="45"/>
      <c r="E3" s="45"/>
    </row>
    <row r="4" spans="2:12" ht="135" customHeight="1" x14ac:dyDescent="0.35">
      <c r="B4" s="46" t="s">
        <v>0</v>
      </c>
      <c r="C4" s="46"/>
      <c r="D4" s="46"/>
      <c r="E4" s="46"/>
      <c r="F4" s="1"/>
      <c r="G4" s="1"/>
      <c r="H4" s="1"/>
      <c r="I4" s="1"/>
      <c r="J4" s="1"/>
      <c r="K4" s="1"/>
      <c r="L4" s="1"/>
    </row>
    <row r="5" spans="2:12" ht="27" customHeight="1" x14ac:dyDescent="0.35">
      <c r="E5" s="28" t="s">
        <v>68</v>
      </c>
    </row>
    <row r="6" spans="2:12" ht="43.15" customHeight="1" x14ac:dyDescent="0.35">
      <c r="B6" s="2" t="s">
        <v>1</v>
      </c>
      <c r="C6" s="2" t="s">
        <v>2</v>
      </c>
      <c r="D6" s="3"/>
      <c r="E6" s="29" t="s">
        <v>76</v>
      </c>
    </row>
    <row r="7" spans="2:12" ht="7.5" customHeight="1" x14ac:dyDescent="0.35">
      <c r="C7" s="4"/>
      <c r="D7" s="5"/>
    </row>
    <row r="8" spans="2:12" ht="19.899999999999999" customHeight="1" x14ac:dyDescent="0.35">
      <c r="B8" s="41" t="s">
        <v>3</v>
      </c>
      <c r="C8" s="41"/>
      <c r="D8" s="41"/>
      <c r="E8" s="16"/>
    </row>
    <row r="9" spans="2:12" ht="7.5" customHeight="1" x14ac:dyDescent="0.35"/>
    <row r="10" spans="2:12" ht="19.5" customHeight="1" x14ac:dyDescent="0.35">
      <c r="B10" s="6" t="s">
        <v>4</v>
      </c>
      <c r="C10" s="7" t="s">
        <v>5</v>
      </c>
      <c r="E10" s="25"/>
    </row>
    <row r="11" spans="2:12" ht="7.5" customHeight="1" x14ac:dyDescent="0.35">
      <c r="B11" s="8"/>
      <c r="E11" s="26"/>
    </row>
    <row r="12" spans="2:12" ht="19.5" customHeight="1" x14ac:dyDescent="0.35">
      <c r="B12" s="6" t="s">
        <v>6</v>
      </c>
      <c r="C12" s="7" t="s">
        <v>7</v>
      </c>
      <c r="E12" s="25"/>
    </row>
    <row r="13" spans="2:12" ht="7.5" customHeight="1" thickBot="1" x14ac:dyDescent="0.4">
      <c r="B13" s="8"/>
    </row>
    <row r="14" spans="2:12" ht="19.899999999999999" customHeight="1" thickBot="1" x14ac:dyDescent="0.4">
      <c r="C14" s="42" t="s">
        <v>8</v>
      </c>
      <c r="D14" s="42"/>
      <c r="E14" s="20">
        <f>SUM(E10:E13)</f>
        <v>0</v>
      </c>
    </row>
    <row r="17" spans="2:5" ht="20.149999999999999" customHeight="1" x14ac:dyDescent="0.35">
      <c r="B17" s="41" t="s">
        <v>69</v>
      </c>
      <c r="C17" s="41"/>
      <c r="D17" s="41"/>
      <c r="E17" s="16"/>
    </row>
    <row r="18" spans="2:5" ht="7.5" customHeight="1" x14ac:dyDescent="0.35">
      <c r="B18" s="15"/>
      <c r="C18" s="15"/>
      <c r="D18" s="5"/>
    </row>
    <row r="19" spans="2:5" ht="19.5" customHeight="1" x14ac:dyDescent="0.35">
      <c r="B19" s="36" t="s">
        <v>9</v>
      </c>
      <c r="C19" s="37" t="s">
        <v>92</v>
      </c>
    </row>
    <row r="20" spans="2:5" ht="20.149999999999999" customHeight="1" x14ac:dyDescent="0.35">
      <c r="B20" s="38" t="s">
        <v>18</v>
      </c>
      <c r="C20" s="39" t="s">
        <v>51</v>
      </c>
      <c r="E20" s="17"/>
    </row>
    <row r="21" spans="2:5" ht="20.149999999999999" customHeight="1" x14ac:dyDescent="0.35">
      <c r="B21" s="38" t="s">
        <v>25</v>
      </c>
      <c r="C21" s="39" t="s">
        <v>52</v>
      </c>
      <c r="E21" s="22"/>
    </row>
    <row r="22" spans="2:5" ht="20.149999999999999" customHeight="1" x14ac:dyDescent="0.35">
      <c r="B22" s="38" t="s">
        <v>26</v>
      </c>
      <c r="C22" s="39" t="s">
        <v>53</v>
      </c>
      <c r="E22" s="17"/>
    </row>
    <row r="23" spans="2:5" ht="7.5" customHeight="1" x14ac:dyDescent="0.35">
      <c r="B23" s="12"/>
      <c r="C23" s="13"/>
    </row>
    <row r="24" spans="2:5" ht="19.5" customHeight="1" x14ac:dyDescent="0.35">
      <c r="B24" s="6" t="s">
        <v>10</v>
      </c>
      <c r="C24" s="14" t="s">
        <v>48</v>
      </c>
      <c r="E24" s="21"/>
    </row>
    <row r="25" spans="2:5" ht="20.149999999999999" customHeight="1" x14ac:dyDescent="0.35">
      <c r="B25" s="10" t="s">
        <v>20</v>
      </c>
      <c r="C25" s="11" t="s">
        <v>51</v>
      </c>
      <c r="E25" s="17"/>
    </row>
    <row r="26" spans="2:5" ht="20.149999999999999" customHeight="1" x14ac:dyDescent="0.35">
      <c r="B26" s="10" t="s">
        <v>31</v>
      </c>
      <c r="C26" s="11" t="s">
        <v>52</v>
      </c>
      <c r="E26" s="17"/>
    </row>
    <row r="27" spans="2:5" ht="20.149999999999999" customHeight="1" x14ac:dyDescent="0.35">
      <c r="B27" s="10" t="s">
        <v>32</v>
      </c>
      <c r="C27" s="11" t="s">
        <v>53</v>
      </c>
      <c r="E27" s="17"/>
    </row>
    <row r="28" spans="2:5" ht="7.5" customHeight="1" x14ac:dyDescent="0.35">
      <c r="B28" s="12"/>
      <c r="C28" s="13"/>
    </row>
    <row r="29" spans="2:5" ht="19.5" customHeight="1" x14ac:dyDescent="0.35">
      <c r="B29" s="6" t="s">
        <v>11</v>
      </c>
      <c r="C29" s="14" t="s">
        <v>59</v>
      </c>
    </row>
    <row r="30" spans="2:5" ht="19.5" customHeight="1" x14ac:dyDescent="0.35">
      <c r="B30" s="10" t="s">
        <v>21</v>
      </c>
      <c r="C30" s="11" t="s">
        <v>51</v>
      </c>
      <c r="E30" s="17"/>
    </row>
    <row r="31" spans="2:5" ht="19.5" customHeight="1" x14ac:dyDescent="0.35">
      <c r="B31" s="10" t="s">
        <v>34</v>
      </c>
      <c r="C31" s="11" t="s">
        <v>52</v>
      </c>
      <c r="E31" s="17"/>
    </row>
    <row r="32" spans="2:5" ht="20.149999999999999" customHeight="1" x14ac:dyDescent="0.35">
      <c r="B32" s="10" t="s">
        <v>35</v>
      </c>
      <c r="C32" s="11" t="s">
        <v>53</v>
      </c>
      <c r="E32" s="17"/>
    </row>
    <row r="33" spans="2:7" ht="7.5" customHeight="1" x14ac:dyDescent="0.35">
      <c r="B33" s="12"/>
      <c r="C33" s="13"/>
    </row>
    <row r="34" spans="2:7" ht="19.5" customHeight="1" x14ac:dyDescent="0.35">
      <c r="B34" s="6" t="s">
        <v>12</v>
      </c>
      <c r="C34" s="14" t="s">
        <v>58</v>
      </c>
    </row>
    <row r="35" spans="2:7" ht="20.149999999999999" customHeight="1" x14ac:dyDescent="0.35">
      <c r="B35" s="10" t="s">
        <v>37</v>
      </c>
      <c r="C35" s="11" t="s">
        <v>51</v>
      </c>
      <c r="E35" s="17"/>
    </row>
    <row r="36" spans="2:7" ht="19.5" customHeight="1" x14ac:dyDescent="0.35">
      <c r="B36" s="10" t="s">
        <v>38</v>
      </c>
      <c r="C36" s="11" t="s">
        <v>74</v>
      </c>
      <c r="E36" s="17"/>
    </row>
    <row r="37" spans="2:7" ht="19.5" customHeight="1" x14ac:dyDescent="0.35">
      <c r="B37" s="10" t="s">
        <v>39</v>
      </c>
      <c r="C37" s="11" t="s">
        <v>75</v>
      </c>
      <c r="E37" s="17"/>
    </row>
    <row r="38" spans="2:7" ht="19.899999999999999" customHeight="1" x14ac:dyDescent="0.35">
      <c r="B38" s="10" t="s">
        <v>70</v>
      </c>
      <c r="C38" s="11" t="s">
        <v>53</v>
      </c>
      <c r="E38" s="17"/>
    </row>
    <row r="39" spans="2:7" ht="7.5" customHeight="1" thickBot="1" x14ac:dyDescent="0.4">
      <c r="B39" s="12"/>
      <c r="C39" s="13"/>
    </row>
    <row r="40" spans="2:7" ht="19.899999999999999" customHeight="1" thickBot="1" x14ac:dyDescent="0.4">
      <c r="C40" s="43" t="s">
        <v>71</v>
      </c>
      <c r="D40" s="43"/>
      <c r="E40" s="20">
        <f>SUM(E20:E38)</f>
        <v>0</v>
      </c>
      <c r="F40" s="23"/>
      <c r="G40" s="24"/>
    </row>
    <row r="41" spans="2:7" ht="7.5" customHeight="1" x14ac:dyDescent="0.35"/>
    <row r="42" spans="2:7" ht="19.5" customHeight="1" thickBot="1" x14ac:dyDescent="0.4"/>
    <row r="43" spans="2:7" ht="19.5" customHeight="1" thickBot="1" x14ac:dyDescent="0.4">
      <c r="B43" s="40" t="s">
        <v>72</v>
      </c>
      <c r="C43" s="40"/>
      <c r="E43" s="20">
        <f>+E40+E14</f>
        <v>0</v>
      </c>
    </row>
    <row r="44" spans="2:7" ht="7.5" customHeight="1" thickBot="1" x14ac:dyDescent="0.4">
      <c r="E44" s="19"/>
    </row>
    <row r="45" spans="2:7" ht="19.5" customHeight="1" thickBot="1" x14ac:dyDescent="0.4">
      <c r="B45" s="40" t="s">
        <v>95</v>
      </c>
      <c r="C45" s="40"/>
      <c r="E45" s="20">
        <f>+E43*4</f>
        <v>0</v>
      </c>
    </row>
    <row r="46" spans="2:7" ht="15" customHeight="1" x14ac:dyDescent="0.35"/>
    <row r="49" ht="15" customHeight="1" x14ac:dyDescent="0.35"/>
  </sheetData>
  <mergeCells count="9">
    <mergeCell ref="C40:D40"/>
    <mergeCell ref="B43:C43"/>
    <mergeCell ref="B45:C45"/>
    <mergeCell ref="C1:D1"/>
    <mergeCell ref="B3:E3"/>
    <mergeCell ref="B4:E4"/>
    <mergeCell ref="B8:D8"/>
    <mergeCell ref="C14:D14"/>
    <mergeCell ref="B17:D17"/>
  </mergeCells>
  <printOptions horizontalCentered="1"/>
  <pageMargins left="0.23622047244094491" right="0.23622047244094491" top="0.59055118110236227" bottom="0.74803149606299213" header="0.31496062992125984" footer="0.31496062992125984"/>
  <pageSetup paperSize="9" scale="86" orientation="portrait" r:id="rId1"/>
  <headerFooter>
    <oddHeader>&amp;LMAINTENANCE ET TRAVAUX SUR LES RESEAUX HUMIDES - LOT 2 - FONTAINERIE/ARROSAGE AUTOMATIQUE</oddHeader>
    <oddFooter>&amp;CDPGF EPPDCSI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de garde</vt:lpstr>
      <vt:lpstr>LOT2 DPGF EPPGHV</vt:lpstr>
      <vt:lpstr>LOT2 DPGF EPPDCSI</vt:lpstr>
      <vt:lpstr>'LOT2 DPGF EPPDCSI'!Zone_d_impression</vt:lpstr>
      <vt:lpstr>'LOT2 DPGF EPPGHV'!Zone_d_impression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WEISZ, Ludovic</dc:creator>
  <cp:lastModifiedBy>ALESANCO, Sophie</cp:lastModifiedBy>
  <cp:lastPrinted>2026-06-22T10:16:28Z</cp:lastPrinted>
  <dcterms:created xsi:type="dcterms:W3CDTF">2018-02-28T17:01:30Z</dcterms:created>
  <dcterms:modified xsi:type="dcterms:W3CDTF">2026-08-17T10:31:03Z</dcterms:modified>
</cp:coreProperties>
</file>